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7_Vмо\Приложения к Протоколу №7\"/>
    </mc:Choice>
  </mc:AlternateContent>
  <bookViews>
    <workbookView xWindow="0" yWindow="0" windowWidth="28800" windowHeight="12135"/>
  </bookViews>
  <sheets>
    <sheet name="ДС_онкология" sheetId="1" r:id="rId1"/>
  </sheets>
  <definedNames>
    <definedName name="_xlnm._FilterDatabase" localSheetId="0" hidden="1">ДС_онкология!$A$7:$C$67</definedName>
    <definedName name="_xlnm.Print_Titles" localSheetId="0">ДС_онкология!$A:$B,ДС_онкология!$3:$7</definedName>
    <definedName name="_xlnm.Print_Area" localSheetId="0">ДС_онкология!$A$1:$K$65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J11" i="1"/>
  <c r="I11" i="1"/>
  <c r="H11" i="1"/>
  <c r="G11" i="1"/>
  <c r="F11" i="1"/>
  <c r="E11" i="1"/>
  <c r="D11" i="1"/>
</calcChain>
</file>

<file path=xl/sharedStrings.xml><?xml version="1.0" encoding="utf-8"?>
<sst xmlns="http://schemas.openxmlformats.org/spreadsheetml/2006/main" count="126" uniqueCount="120">
  <si>
    <t>Код КСГ</t>
  </si>
  <si>
    <t>Тариф, в руб.</t>
  </si>
  <si>
    <t>объем ФО, в руб.</t>
  </si>
  <si>
    <t>случаев лечения</t>
  </si>
  <si>
    <t>ИТОГО по КСГ Детская онкология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</si>
  <si>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</si>
  <si>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</si>
  <si>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</si>
  <si>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</si>
  <si>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</si>
  <si>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</si>
  <si>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r>
      <t xml:space="preserve">Госпитализация в диагностических целях с постановкой (подтверждением) диагноза злокачественного новообразования с использованием ПЭТ КТ
 </t>
    </r>
    <r>
      <rPr>
        <b/>
        <sz val="10"/>
        <rFont val="Times New Roman"/>
        <family val="1"/>
        <charset val="204"/>
      </rPr>
      <t>(только для федеральных медицинских организаций)</t>
    </r>
  </si>
  <si>
    <t>ds19.029</t>
  </si>
  <si>
    <r>
      <t xml:space="preserve">Госпитализация в диагностических целях с проведением </t>
    </r>
    <r>
      <rPr>
        <b/>
        <sz val="11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</si>
  <si>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</si>
  <si>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</si>
  <si>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ds19.116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</si>
  <si>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</si>
  <si>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ds19.117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</si>
  <si>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</si>
  <si>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ds19.118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</si>
  <si>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</si>
  <si>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ds19.119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</si>
  <si>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</si>
  <si>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ds19.120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</si>
  <si>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</si>
  <si>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ds19.121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</si>
  <si>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</si>
  <si>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ds19.122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</si>
  <si>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</si>
  <si>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ds19.123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</si>
  <si>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</si>
  <si>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ds19.124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</si>
  <si>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</si>
  <si>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ds19.125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</si>
  <si>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</si>
  <si>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ds19.126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</si>
  <si>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</si>
  <si>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ds19.127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</si>
  <si>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</si>
  <si>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ds19.128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</si>
  <si>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</si>
  <si>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ds19.129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</si>
  <si>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</si>
  <si>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ds19.130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</si>
  <si>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</si>
  <si>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ds19.131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</si>
  <si>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</si>
  <si>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ds19.132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</si>
  <si>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</si>
  <si>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ds19.133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</si>
  <si>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</si>
  <si>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ds19.134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</si>
  <si>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</si>
  <si>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</si>
  <si>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</si>
  <si>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</si>
  <si>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</si>
  <si>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</si>
  <si>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</si>
  <si>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</si>
  <si>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</si>
  <si>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</si>
  <si>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</si>
  <si>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</si>
  <si>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</si>
  <si>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</si>
  <si>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</si>
  <si>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</si>
  <si>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</si>
  <si>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</si>
  <si>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</si>
  <si>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</si>
  <si>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</si>
  <si>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</si>
  <si>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</si>
  <si>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</si>
  <si>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</si>
  <si>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</si>
  <si>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</si>
  <si>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</si>
  <si>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</si>
  <si>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</si>
  <si>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</si>
  <si>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</si>
  <si>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</si>
  <si>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</si>
  <si>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</si>
  <si>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</si>
  <si>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</si>
  <si>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</si>
  <si>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</si>
  <si>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</si>
  <si>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</si>
  <si>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</si>
  <si>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</si>
  <si>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</si>
  <si>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</si>
  <si>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</si>
  <si>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</si>
  <si>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</si>
  <si>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</si>
  <si>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</si>
  <si>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</si>
  <si>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</si>
  <si>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</si>
  <si>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</si>
  <si>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</si>
  <si>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</si>
  <si>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</si>
  <si>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</si>
  <si>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ИТОГО по профилю "Онкология"</t>
  </si>
  <si>
    <t>ГБУЗ "Областной онкологический клинический диспансер"</t>
  </si>
  <si>
    <t>ООО "Клиника диагностики и лечения на Измайлова"</t>
  </si>
  <si>
    <t>ГБУЗ "Каменская ЦРБ"</t>
  </si>
  <si>
    <t>ИТОГО</t>
  </si>
  <si>
    <t xml:space="preserve">Предложения Комиссии </t>
  </si>
  <si>
    <t>Изменения объемов медицинской помощи по профилю "онкология", оказываемой в условиях дневного стационара, и их финансового обеспечения на 2024г.</t>
  </si>
  <si>
    <t>Наименование КСГ</t>
  </si>
  <si>
    <t>Приложение №1.3.3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</si>
</sst>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" fillId="0" borderId="0"/>
    <xf numFmtId="0" fontId="2" fillId="0" borderId="0"/>
  </cellStyleXfs>
  <cellXfs count="60">
    <xf numFmtId="0" fontId="0" fillId="0" borderId="0" xfId="0"/>
    <xf numFmtId="0" fontId="4" fillId="2" borderId="0" xfId="0" applyFont="1" applyFill="1"/>
    <xf numFmtId="0" fontId="5" fillId="2" borderId="1" xfId="0" applyFont="1" applyFill="1" applyBorder="1"/>
    <xf numFmtId="0" fontId="5" fillId="2" borderId="0" xfId="0" applyFont="1" applyFill="1"/>
    <xf numFmtId="43" fontId="3" fillId="0" borderId="0" xfId="1" applyFont="1"/>
    <xf numFmtId="0" fontId="4" fillId="0" borderId="0" xfId="0" applyFont="1"/>
    <xf numFmtId="0" fontId="7" fillId="0" borderId="0" xfId="0" applyFont="1"/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3" fontId="3" fillId="0" borderId="3" xfId="1" applyFont="1" applyBorder="1" applyAlignment="1">
      <alignment horizontal="center" vertical="center"/>
    </xf>
    <xf numFmtId="164" fontId="6" fillId="2" borderId="3" xfId="3" applyNumberFormat="1" applyFont="1" applyFill="1" applyBorder="1" applyAlignment="1">
      <alignment horizontal="left" vertical="center"/>
    </xf>
    <xf numFmtId="43" fontId="4" fillId="0" borderId="3" xfId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43" fontId="4" fillId="0" borderId="4" xfId="1" applyFont="1" applyBorder="1" applyAlignment="1">
      <alignment horizontal="center" vertical="center"/>
    </xf>
    <xf numFmtId="164" fontId="6" fillId="2" borderId="4" xfId="3" applyNumberFormat="1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165" fontId="6" fillId="3" borderId="9" xfId="3" applyNumberFormat="1" applyFont="1" applyFill="1" applyBorder="1" applyAlignment="1">
      <alignment horizontal="center" vertical="center"/>
    </xf>
    <xf numFmtId="164" fontId="6" fillId="3" borderId="9" xfId="3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43" fontId="4" fillId="4" borderId="7" xfId="1" applyFont="1" applyFill="1" applyBorder="1" applyAlignment="1">
      <alignment horizontal="center" vertical="center"/>
    </xf>
    <xf numFmtId="165" fontId="3" fillId="2" borderId="7" xfId="3" applyNumberFormat="1" applyFont="1" applyFill="1" applyBorder="1" applyAlignment="1">
      <alignment horizontal="left" vertical="center"/>
    </xf>
    <xf numFmtId="164" fontId="6" fillId="2" borderId="7" xfId="3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12" fillId="2" borderId="3" xfId="0" applyFont="1" applyFill="1" applyBorder="1" applyAlignment="1">
      <alignment horizontal="center" vertical="center" wrapText="1"/>
    </xf>
    <xf numFmtId="43" fontId="4" fillId="4" borderId="3" xfId="1" applyFont="1" applyFill="1" applyBorder="1" applyAlignment="1">
      <alignment horizontal="center" vertical="center"/>
    </xf>
    <xf numFmtId="0" fontId="13" fillId="2" borderId="3" xfId="5" applyFont="1" applyFill="1" applyBorder="1" applyAlignment="1">
      <alignment horizontal="center" vertical="center" wrapText="1"/>
    </xf>
    <xf numFmtId="43" fontId="4" fillId="5" borderId="3" xfId="1" applyFont="1" applyFill="1" applyBorder="1" applyAlignment="1">
      <alignment horizontal="center" vertical="center"/>
    </xf>
    <xf numFmtId="0" fontId="12" fillId="2" borderId="3" xfId="5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/>
    </xf>
    <xf numFmtId="43" fontId="17" fillId="5" borderId="3" xfId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10" fillId="3" borderId="8" xfId="5" applyFont="1" applyFill="1" applyBorder="1" applyAlignment="1">
      <alignment horizontal="center" vertical="center" wrapText="1"/>
    </xf>
    <xf numFmtId="0" fontId="6" fillId="3" borderId="9" xfId="5" applyFont="1" applyFill="1" applyBorder="1" applyAlignment="1">
      <alignment horizontal="center" vertical="center" wrapText="1"/>
    </xf>
    <xf numFmtId="43" fontId="7" fillId="3" borderId="9" xfId="1" applyFont="1" applyFill="1" applyBorder="1" applyAlignment="1">
      <alignment horizontal="center" vertical="center"/>
    </xf>
    <xf numFmtId="164" fontId="6" fillId="3" borderId="9" xfId="3" applyNumberFormat="1" applyFont="1" applyFill="1" applyBorder="1" applyAlignment="1">
      <alignment horizontal="left" vertical="center"/>
    </xf>
    <xf numFmtId="165" fontId="6" fillId="3" borderId="9" xfId="3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left"/>
    </xf>
    <xf numFmtId="2" fontId="7" fillId="0" borderId="0" xfId="0" applyNumberFormat="1" applyFont="1"/>
    <xf numFmtId="0" fontId="3" fillId="6" borderId="3" xfId="0" applyFont="1" applyFill="1" applyBorder="1" applyAlignment="1">
      <alignment horizontal="center" vertical="center" wrapText="1"/>
    </xf>
    <xf numFmtId="165" fontId="3" fillId="6" borderId="7" xfId="3" applyNumberFormat="1" applyFont="1" applyFill="1" applyBorder="1" applyAlignment="1">
      <alignment horizontal="left" vertical="center"/>
    </xf>
    <xf numFmtId="164" fontId="6" fillId="6" borderId="7" xfId="3" applyNumberFormat="1" applyFont="1" applyFill="1" applyBorder="1" applyAlignment="1">
      <alignment horizontal="left" vertical="center"/>
    </xf>
    <xf numFmtId="165" fontId="3" fillId="2" borderId="5" xfId="3" applyNumberFormat="1" applyFont="1" applyFill="1" applyBorder="1" applyAlignment="1">
      <alignment horizontal="left" vertical="center"/>
    </xf>
    <xf numFmtId="165" fontId="3" fillId="6" borderId="6" xfId="3" applyNumberFormat="1" applyFont="1" applyFill="1" applyBorder="1" applyAlignment="1">
      <alignment horizontal="left" vertical="center"/>
    </xf>
    <xf numFmtId="164" fontId="6" fillId="2" borderId="2" xfId="3" applyNumberFormat="1" applyFont="1" applyFill="1" applyBorder="1" applyAlignment="1">
      <alignment horizontal="left" vertical="center"/>
    </xf>
    <xf numFmtId="0" fontId="20" fillId="0" borderId="1" xfId="2" applyFont="1" applyFill="1" applyBorder="1" applyAlignment="1">
      <alignment horizontal="left" vertical="center"/>
    </xf>
    <xf numFmtId="0" fontId="21" fillId="0" borderId="0" xfId="0" applyFont="1"/>
    <xf numFmtId="164" fontId="6" fillId="0" borderId="3" xfId="3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 wrapText="1"/>
    </xf>
    <xf numFmtId="0" fontId="19" fillId="6" borderId="3" xfId="0" applyFont="1" applyFill="1" applyBorder="1" applyAlignment="1">
      <alignment horizontal="center" vertical="center"/>
    </xf>
  </cellXfs>
  <cellStyles count="6">
    <cellStyle name="Normal" xfId="4"/>
    <cellStyle name="Обычный" xfId="0" builtinId="0"/>
    <cellStyle name="Обычный 2" xfId="5"/>
    <cellStyle name="Обычный_Список  ЛПУ" xfId="2"/>
    <cellStyle name="Финансовый" xfId="1" builtinId="3"/>
    <cellStyle name="Финансовый 2 3" xfId="3"/>
  </cellStyles>
  <dxfs count="0"/>
  <tableStyles count="0" defaultTableStyle="TableStyleMedium2" defaultPivotStyle="PivotStyleLight16"/>
  <colors>
    <mruColors>
      <color rgb="FFCC0000"/>
      <color rgb="FF8000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67"/>
  <sheetViews>
    <sheetView tabSelected="1" view="pageBreakPreview" zoomScale="60" zoomScaleNormal="60" workbookViewId="0">
      <pane xSplit="3" ySplit="14" topLeftCell="D15" activePane="bottomRight" state="frozen"/>
      <selection pane="topRight" activeCell="J1" sqref="J1"/>
      <selection pane="bottomLeft" activeCell="A14" sqref="A14"/>
      <selection pane="bottomRight" activeCell="J2" sqref="J2"/>
    </sheetView>
  </sheetViews>
  <sheetFormatPr defaultRowHeight="15.75" x14ac:dyDescent="0.25"/>
  <cols>
    <col min="1" max="1" width="78.28515625" style="5" customWidth="1"/>
    <col min="2" max="2" width="11.7109375" style="1" customWidth="1"/>
    <col min="3" max="3" width="16.140625" style="3" bestFit="1" customWidth="1"/>
    <col min="4" max="4" width="10.85546875" style="6" customWidth="1"/>
    <col min="5" max="5" width="20.5703125" style="6" bestFit="1" customWidth="1"/>
    <col min="6" max="6" width="10.85546875" style="6" customWidth="1"/>
    <col min="7" max="7" width="19.7109375" style="6" bestFit="1" customWidth="1"/>
    <col min="8" max="8" width="10.85546875" style="6" customWidth="1"/>
    <col min="9" max="9" width="19.7109375" style="6" bestFit="1" customWidth="1"/>
    <col min="10" max="10" width="10.85546875" style="6" customWidth="1"/>
    <col min="11" max="11" width="20.5703125" style="6" bestFit="1" customWidth="1"/>
    <col min="12" max="31" width="9.140625" style="5"/>
    <col min="32" max="48" width="16.85546875" style="5" customWidth="1"/>
    <col min="49" max="16384" width="9.140625" style="5"/>
  </cols>
  <sheetData>
    <row r="1" spans="1:11" ht="23.25" x14ac:dyDescent="0.35">
      <c r="J1" s="51" t="s">
        <v>119</v>
      </c>
    </row>
    <row r="2" spans="1:11" ht="34.5" customHeight="1" x14ac:dyDescent="0.25">
      <c r="A2" s="50" t="s">
        <v>117</v>
      </c>
      <c r="C2" s="2"/>
    </row>
    <row r="3" spans="1:11" ht="40.5" customHeight="1" x14ac:dyDescent="0.25">
      <c r="A3" s="53" t="s">
        <v>118</v>
      </c>
      <c r="B3" s="55" t="s">
        <v>0</v>
      </c>
      <c r="C3" s="56" t="s">
        <v>1</v>
      </c>
      <c r="D3" s="59" t="s">
        <v>116</v>
      </c>
      <c r="E3" s="59"/>
      <c r="F3" s="59"/>
      <c r="G3" s="59"/>
      <c r="H3" s="59"/>
      <c r="I3" s="59"/>
      <c r="J3" s="59"/>
      <c r="K3" s="59"/>
    </row>
    <row r="4" spans="1:11" ht="27" customHeight="1" x14ac:dyDescent="0.25">
      <c r="A4" s="53"/>
      <c r="B4" s="55"/>
      <c r="C4" s="56"/>
      <c r="D4" s="58" t="s">
        <v>112</v>
      </c>
      <c r="E4" s="58"/>
      <c r="F4" s="58" t="s">
        <v>113</v>
      </c>
      <c r="G4" s="58"/>
      <c r="H4" s="58" t="s">
        <v>114</v>
      </c>
      <c r="I4" s="58"/>
      <c r="J4" s="58" t="s">
        <v>115</v>
      </c>
      <c r="K4" s="58"/>
    </row>
    <row r="5" spans="1:11" ht="30.75" customHeight="1" x14ac:dyDescent="0.25">
      <c r="A5" s="53"/>
      <c r="B5" s="55"/>
      <c r="C5" s="56"/>
      <c r="D5" s="58"/>
      <c r="E5" s="58"/>
      <c r="F5" s="58"/>
      <c r="G5" s="58"/>
      <c r="H5" s="58"/>
      <c r="I5" s="58"/>
      <c r="J5" s="58"/>
      <c r="K5" s="58"/>
    </row>
    <row r="6" spans="1:11" ht="57.75" customHeight="1" x14ac:dyDescent="0.25">
      <c r="A6" s="54"/>
      <c r="B6" s="55"/>
      <c r="C6" s="57"/>
      <c r="D6" s="44" t="s">
        <v>3</v>
      </c>
      <c r="E6" s="44" t="s">
        <v>2</v>
      </c>
      <c r="F6" s="44" t="s">
        <v>3</v>
      </c>
      <c r="G6" s="44" t="s">
        <v>2</v>
      </c>
      <c r="H6" s="44" t="s">
        <v>3</v>
      </c>
      <c r="I6" s="44" t="s">
        <v>2</v>
      </c>
      <c r="J6" s="44" t="s">
        <v>3</v>
      </c>
      <c r="K6" s="44" t="s">
        <v>2</v>
      </c>
    </row>
    <row r="7" spans="1:11" x14ac:dyDescent="0.25">
      <c r="A7" s="8">
        <v>1</v>
      </c>
      <c r="B7" s="9">
        <v>2</v>
      </c>
      <c r="C7" s="10">
        <v>3</v>
      </c>
      <c r="D7" s="9">
        <v>4</v>
      </c>
      <c r="E7" s="10">
        <v>5</v>
      </c>
      <c r="F7" s="9">
        <v>6</v>
      </c>
      <c r="G7" s="10">
        <v>7</v>
      </c>
      <c r="H7" s="9">
        <v>8</v>
      </c>
      <c r="I7" s="10">
        <v>9</v>
      </c>
      <c r="J7" s="9">
        <v>10</v>
      </c>
      <c r="K7" s="10">
        <v>11</v>
      </c>
    </row>
    <row r="8" spans="1:11" hidden="1" x14ac:dyDescent="0.25">
      <c r="A8" s="7"/>
      <c r="B8" s="7"/>
      <c r="C8" s="11"/>
      <c r="D8" s="12"/>
      <c r="E8" s="12"/>
      <c r="F8" s="12"/>
      <c r="G8" s="12"/>
      <c r="H8" s="12"/>
      <c r="I8" s="12"/>
      <c r="J8" s="12"/>
      <c r="K8" s="12"/>
    </row>
    <row r="9" spans="1:11" hidden="1" x14ac:dyDescent="0.25">
      <c r="A9" s="7"/>
      <c r="B9" s="7"/>
      <c r="C9" s="13"/>
      <c r="D9" s="12"/>
      <c r="E9" s="12"/>
      <c r="F9" s="12"/>
      <c r="G9" s="12"/>
      <c r="H9" s="12"/>
      <c r="I9" s="12"/>
      <c r="J9" s="12"/>
      <c r="K9" s="12"/>
    </row>
    <row r="10" spans="1:11" hidden="1" x14ac:dyDescent="0.25">
      <c r="A10" s="14"/>
      <c r="B10" s="14"/>
      <c r="C10" s="15"/>
      <c r="D10" s="16"/>
      <c r="E10" s="16"/>
      <c r="F10" s="16"/>
      <c r="G10" s="16"/>
      <c r="H10" s="16"/>
      <c r="I10" s="16"/>
      <c r="J10" s="16"/>
      <c r="K10" s="16"/>
    </row>
    <row r="11" spans="1:11" ht="16.5" hidden="1" thickBot="1" x14ac:dyDescent="0.3">
      <c r="A11" s="17" t="s">
        <v>4</v>
      </c>
      <c r="B11" s="18"/>
      <c r="C11" s="18"/>
      <c r="D11" s="19">
        <f t="shared" ref="D11:E11" si="0">SUM(D8:D10)</f>
        <v>0</v>
      </c>
      <c r="E11" s="20">
        <f t="shared" si="0"/>
        <v>0</v>
      </c>
      <c r="F11" s="19">
        <f t="shared" ref="F11:G11" si="1">SUM(F8:F10)</f>
        <v>0</v>
      </c>
      <c r="G11" s="20">
        <f t="shared" si="1"/>
        <v>0</v>
      </c>
      <c r="H11" s="19">
        <f t="shared" ref="H11:I11" si="2">SUM(H8:H10)</f>
        <v>0</v>
      </c>
      <c r="I11" s="20">
        <f t="shared" si="2"/>
        <v>0</v>
      </c>
      <c r="J11" s="19">
        <f t="shared" ref="J11:K11" si="3">SUM(J8:J10)</f>
        <v>0</v>
      </c>
      <c r="K11" s="20">
        <f t="shared" si="3"/>
        <v>0</v>
      </c>
    </row>
    <row r="12" spans="1:11" s="26" customFormat="1" x14ac:dyDescent="0.25">
      <c r="A12" s="21" t="s">
        <v>5</v>
      </c>
      <c r="B12" s="22" t="s">
        <v>6</v>
      </c>
      <c r="C12" s="23">
        <v>38290.199999999997</v>
      </c>
      <c r="D12" s="24"/>
      <c r="E12" s="25">
        <v>0</v>
      </c>
      <c r="F12" s="24"/>
      <c r="G12" s="25">
        <v>0</v>
      </c>
      <c r="H12" s="24"/>
      <c r="I12" s="25">
        <v>0</v>
      </c>
      <c r="J12" s="45">
        <v>0</v>
      </c>
      <c r="K12" s="46">
        <v>0</v>
      </c>
    </row>
    <row r="13" spans="1:11" s="26" customFormat="1" x14ac:dyDescent="0.25">
      <c r="A13" s="27" t="s">
        <v>7</v>
      </c>
      <c r="B13" s="22" t="s">
        <v>8</v>
      </c>
      <c r="C13" s="28">
        <v>40408.379999999997</v>
      </c>
      <c r="D13" s="24"/>
      <c r="E13" s="25">
        <v>0</v>
      </c>
      <c r="F13" s="24"/>
      <c r="G13" s="25">
        <v>0</v>
      </c>
      <c r="H13" s="24"/>
      <c r="I13" s="25">
        <v>0</v>
      </c>
      <c r="J13" s="45">
        <v>0</v>
      </c>
      <c r="K13" s="46">
        <v>0</v>
      </c>
    </row>
    <row r="14" spans="1:11" s="26" customFormat="1" ht="30" x14ac:dyDescent="0.25">
      <c r="A14" s="27" t="s">
        <v>9</v>
      </c>
      <c r="B14" s="22" t="s">
        <v>10</v>
      </c>
      <c r="C14" s="28">
        <v>35357.339999999997</v>
      </c>
      <c r="D14" s="24"/>
      <c r="E14" s="25">
        <v>0</v>
      </c>
      <c r="F14" s="24"/>
      <c r="G14" s="25">
        <v>0</v>
      </c>
      <c r="H14" s="24"/>
      <c r="I14" s="25">
        <v>0</v>
      </c>
      <c r="J14" s="45">
        <v>0</v>
      </c>
      <c r="K14" s="46">
        <v>0</v>
      </c>
    </row>
    <row r="15" spans="1:11" s="26" customFormat="1" ht="38.25" hidden="1" x14ac:dyDescent="0.25">
      <c r="A15" s="29" t="s">
        <v>11</v>
      </c>
      <c r="B15" s="22" t="s">
        <v>12</v>
      </c>
      <c r="C15" s="30"/>
      <c r="D15" s="24"/>
      <c r="E15" s="25">
        <v>0</v>
      </c>
      <c r="F15" s="24"/>
      <c r="G15" s="25">
        <v>0</v>
      </c>
      <c r="H15" s="24"/>
      <c r="I15" s="25">
        <v>0</v>
      </c>
      <c r="J15" s="45">
        <v>0</v>
      </c>
      <c r="K15" s="46">
        <v>0</v>
      </c>
    </row>
    <row r="16" spans="1:11" s="26" customFormat="1" ht="43.5" x14ac:dyDescent="0.25">
      <c r="A16" s="31" t="s">
        <v>13</v>
      </c>
      <c r="B16" s="22" t="s">
        <v>14</v>
      </c>
      <c r="C16" s="28">
        <v>39756.639999999999</v>
      </c>
      <c r="D16" s="24"/>
      <c r="E16" s="25">
        <v>0</v>
      </c>
      <c r="F16" s="24"/>
      <c r="G16" s="25">
        <v>0</v>
      </c>
      <c r="H16" s="24"/>
      <c r="I16" s="25">
        <v>0</v>
      </c>
      <c r="J16" s="45">
        <v>0</v>
      </c>
      <c r="K16" s="46">
        <v>0</v>
      </c>
    </row>
    <row r="17" spans="1:11" s="26" customFormat="1" ht="30" x14ac:dyDescent="0.25">
      <c r="A17" s="27" t="s">
        <v>15</v>
      </c>
      <c r="B17" s="32" t="s">
        <v>16</v>
      </c>
      <c r="C17" s="30">
        <v>5512.91</v>
      </c>
      <c r="D17" s="24">
        <v>76</v>
      </c>
      <c r="E17" s="25">
        <v>418981.16</v>
      </c>
      <c r="F17" s="24"/>
      <c r="G17" s="25">
        <v>0</v>
      </c>
      <c r="H17" s="24"/>
      <c r="I17" s="25">
        <v>0</v>
      </c>
      <c r="J17" s="45">
        <v>76</v>
      </c>
      <c r="K17" s="46">
        <v>418981.16</v>
      </c>
    </row>
    <row r="18" spans="1:11" s="26" customFormat="1" ht="30" x14ac:dyDescent="0.25">
      <c r="A18" s="21" t="s">
        <v>17</v>
      </c>
      <c r="B18" s="32" t="s">
        <v>18</v>
      </c>
      <c r="C18" s="30">
        <v>12474.65</v>
      </c>
      <c r="D18" s="24">
        <v>110</v>
      </c>
      <c r="E18" s="25">
        <v>1372211.5</v>
      </c>
      <c r="F18" s="24"/>
      <c r="G18" s="25">
        <v>0</v>
      </c>
      <c r="H18" s="24"/>
      <c r="I18" s="25">
        <v>0</v>
      </c>
      <c r="J18" s="45">
        <v>110</v>
      </c>
      <c r="K18" s="46">
        <v>1372211.5</v>
      </c>
    </row>
    <row r="19" spans="1:11" s="26" customFormat="1" ht="30" x14ac:dyDescent="0.25">
      <c r="A19" s="21" t="s">
        <v>19</v>
      </c>
      <c r="B19" s="32" t="s">
        <v>20</v>
      </c>
      <c r="C19" s="30">
        <v>23015.98</v>
      </c>
      <c r="D19" s="24"/>
      <c r="E19" s="25">
        <v>0</v>
      </c>
      <c r="F19" s="24"/>
      <c r="G19" s="25">
        <v>0</v>
      </c>
      <c r="H19" s="24"/>
      <c r="I19" s="49">
        <v>0</v>
      </c>
      <c r="J19" s="45">
        <v>0</v>
      </c>
      <c r="K19" s="46">
        <v>0</v>
      </c>
    </row>
    <row r="20" spans="1:11" s="26" customFormat="1" ht="30" x14ac:dyDescent="0.25">
      <c r="A20" s="21" t="s">
        <v>21</v>
      </c>
      <c r="B20" s="32" t="s">
        <v>22</v>
      </c>
      <c r="C20" s="30">
        <v>31765.45</v>
      </c>
      <c r="D20" s="24">
        <v>725</v>
      </c>
      <c r="E20" s="25">
        <v>23029951.25</v>
      </c>
      <c r="F20" s="24"/>
      <c r="G20" s="25">
        <v>0</v>
      </c>
      <c r="H20" s="47">
        <v>-13</v>
      </c>
      <c r="I20" s="52">
        <v>-145331.69</v>
      </c>
      <c r="J20" s="48">
        <v>712</v>
      </c>
      <c r="K20" s="46">
        <v>22884619.559999999</v>
      </c>
    </row>
    <row r="21" spans="1:11" s="26" customFormat="1" ht="30" x14ac:dyDescent="0.25">
      <c r="A21" s="33" t="s">
        <v>23</v>
      </c>
      <c r="B21" s="34" t="s">
        <v>24</v>
      </c>
      <c r="C21" s="35">
        <v>49500.61</v>
      </c>
      <c r="D21" s="24">
        <v>-884</v>
      </c>
      <c r="E21" s="25">
        <v>-43758539.240000002</v>
      </c>
      <c r="F21" s="24"/>
      <c r="G21" s="25">
        <v>0</v>
      </c>
      <c r="H21" s="24"/>
      <c r="I21" s="25">
        <v>0</v>
      </c>
      <c r="J21" s="45">
        <v>-884</v>
      </c>
      <c r="K21" s="46">
        <v>-43758539.240000002</v>
      </c>
    </row>
    <row r="22" spans="1:11" s="26" customFormat="1" ht="30" x14ac:dyDescent="0.25">
      <c r="A22" s="21" t="s">
        <v>25</v>
      </c>
      <c r="B22" s="32" t="s">
        <v>26</v>
      </c>
      <c r="C22" s="30">
        <v>61854.84</v>
      </c>
      <c r="D22" s="24"/>
      <c r="E22" s="25">
        <v>0</v>
      </c>
      <c r="F22" s="24"/>
      <c r="G22" s="25">
        <v>0</v>
      </c>
      <c r="H22" s="24"/>
      <c r="I22" s="25">
        <v>0</v>
      </c>
      <c r="J22" s="45">
        <v>0</v>
      </c>
      <c r="K22" s="46">
        <v>0</v>
      </c>
    </row>
    <row r="23" spans="1:11" s="26" customFormat="1" ht="30" x14ac:dyDescent="0.25">
      <c r="A23" s="21" t="s">
        <v>27</v>
      </c>
      <c r="B23" s="32" t="s">
        <v>28</v>
      </c>
      <c r="C23" s="30">
        <v>86284.73</v>
      </c>
      <c r="D23" s="24"/>
      <c r="E23" s="25">
        <v>0</v>
      </c>
      <c r="F23" s="24"/>
      <c r="G23" s="25">
        <v>0</v>
      </c>
      <c r="H23" s="24"/>
      <c r="I23" s="25">
        <v>0</v>
      </c>
      <c r="J23" s="45">
        <v>0</v>
      </c>
      <c r="K23" s="46">
        <v>0</v>
      </c>
    </row>
    <row r="24" spans="1:11" s="26" customFormat="1" ht="30" x14ac:dyDescent="0.25">
      <c r="A24" s="21" t="s">
        <v>29</v>
      </c>
      <c r="B24" s="32" t="s">
        <v>30</v>
      </c>
      <c r="C24" s="30">
        <v>117763.13</v>
      </c>
      <c r="D24" s="24">
        <v>182</v>
      </c>
      <c r="E24" s="25">
        <v>21432889.66</v>
      </c>
      <c r="F24" s="24"/>
      <c r="G24" s="25">
        <v>0</v>
      </c>
      <c r="H24" s="24"/>
      <c r="I24" s="25">
        <v>0</v>
      </c>
      <c r="J24" s="45">
        <v>182</v>
      </c>
      <c r="K24" s="46">
        <v>21432889.66</v>
      </c>
    </row>
    <row r="25" spans="1:11" s="26" customFormat="1" ht="30" x14ac:dyDescent="0.25">
      <c r="A25" s="21" t="s">
        <v>31</v>
      </c>
      <c r="B25" s="32" t="s">
        <v>32</v>
      </c>
      <c r="C25" s="30">
        <v>134862.22</v>
      </c>
      <c r="D25" s="24">
        <v>99</v>
      </c>
      <c r="E25" s="25">
        <v>13351359.779999999</v>
      </c>
      <c r="F25" s="24"/>
      <c r="G25" s="25">
        <v>0</v>
      </c>
      <c r="H25" s="24"/>
      <c r="I25" s="25">
        <v>0</v>
      </c>
      <c r="J25" s="45">
        <v>99</v>
      </c>
      <c r="K25" s="46">
        <v>13351359.779999999</v>
      </c>
    </row>
    <row r="26" spans="1:11" s="26" customFormat="1" ht="30" x14ac:dyDescent="0.25">
      <c r="A26" s="21" t="s">
        <v>33</v>
      </c>
      <c r="B26" s="32" t="s">
        <v>34</v>
      </c>
      <c r="C26" s="30">
        <v>161750.16</v>
      </c>
      <c r="D26" s="24">
        <v>-360</v>
      </c>
      <c r="E26" s="25">
        <v>-58230057.600000001</v>
      </c>
      <c r="F26" s="24"/>
      <c r="G26" s="25">
        <v>0</v>
      </c>
      <c r="H26" s="24"/>
      <c r="I26" s="25">
        <v>0</v>
      </c>
      <c r="J26" s="45">
        <v>-360</v>
      </c>
      <c r="K26" s="46">
        <v>-58230057.600000001</v>
      </c>
    </row>
    <row r="27" spans="1:11" s="26" customFormat="1" ht="30" x14ac:dyDescent="0.25">
      <c r="A27" s="21" t="s">
        <v>35</v>
      </c>
      <c r="B27" s="32" t="s">
        <v>36</v>
      </c>
      <c r="C27" s="30">
        <v>189151.45</v>
      </c>
      <c r="D27" s="24"/>
      <c r="E27" s="25">
        <v>0</v>
      </c>
      <c r="F27" s="24"/>
      <c r="G27" s="25">
        <v>0</v>
      </c>
      <c r="H27" s="24"/>
      <c r="I27" s="25">
        <v>0</v>
      </c>
      <c r="J27" s="45">
        <v>0</v>
      </c>
      <c r="K27" s="46">
        <v>0</v>
      </c>
    </row>
    <row r="28" spans="1:11" s="26" customFormat="1" ht="30" x14ac:dyDescent="0.25">
      <c r="A28" s="21" t="s">
        <v>37</v>
      </c>
      <c r="B28" s="32" t="s">
        <v>38</v>
      </c>
      <c r="C28" s="30">
        <v>212177.39</v>
      </c>
      <c r="D28" s="24">
        <v>17</v>
      </c>
      <c r="E28" s="25">
        <v>3607015.63</v>
      </c>
      <c r="F28" s="24"/>
      <c r="G28" s="25">
        <v>0</v>
      </c>
      <c r="H28" s="24"/>
      <c r="I28" s="25">
        <v>0</v>
      </c>
      <c r="J28" s="45">
        <v>17</v>
      </c>
      <c r="K28" s="46">
        <v>3607015.63</v>
      </c>
    </row>
    <row r="29" spans="1:11" s="26" customFormat="1" ht="30" x14ac:dyDescent="0.25">
      <c r="A29" s="21" t="s">
        <v>39</v>
      </c>
      <c r="B29" s="32" t="s">
        <v>40</v>
      </c>
      <c r="C29" s="30">
        <v>236475.69</v>
      </c>
      <c r="D29" s="24"/>
      <c r="E29" s="25">
        <v>0</v>
      </c>
      <c r="F29" s="24"/>
      <c r="G29" s="25">
        <v>0</v>
      </c>
      <c r="H29" s="24"/>
      <c r="I29" s="25">
        <v>0</v>
      </c>
      <c r="J29" s="45">
        <v>0</v>
      </c>
      <c r="K29" s="46">
        <v>0</v>
      </c>
    </row>
    <row r="30" spans="1:11" s="26" customFormat="1" ht="30" x14ac:dyDescent="0.25">
      <c r="A30" s="21" t="s">
        <v>41</v>
      </c>
      <c r="B30" s="32" t="s">
        <v>42</v>
      </c>
      <c r="C30" s="30">
        <v>278373.12</v>
      </c>
      <c r="D30" s="24">
        <v>-73</v>
      </c>
      <c r="E30" s="25">
        <v>-20321237.760000002</v>
      </c>
      <c r="F30" s="24"/>
      <c r="G30" s="25">
        <v>0</v>
      </c>
      <c r="H30" s="24"/>
      <c r="I30" s="25">
        <v>0</v>
      </c>
      <c r="J30" s="45">
        <v>-73</v>
      </c>
      <c r="K30" s="46">
        <v>-20321237.760000002</v>
      </c>
    </row>
    <row r="31" spans="1:11" s="26" customFormat="1" ht="30" x14ac:dyDescent="0.25">
      <c r="A31" s="21" t="s">
        <v>43</v>
      </c>
      <c r="B31" s="32" t="s">
        <v>44</v>
      </c>
      <c r="C31" s="30">
        <v>317570.45</v>
      </c>
      <c r="D31" s="24">
        <v>-142</v>
      </c>
      <c r="E31" s="25">
        <v>-45095003.899999999</v>
      </c>
      <c r="F31" s="24"/>
      <c r="G31" s="25">
        <v>0</v>
      </c>
      <c r="H31" s="24"/>
      <c r="I31" s="25">
        <v>0</v>
      </c>
      <c r="J31" s="45">
        <v>-142</v>
      </c>
      <c r="K31" s="46">
        <v>-45095003.899999999</v>
      </c>
    </row>
    <row r="32" spans="1:11" s="26" customFormat="1" ht="30" x14ac:dyDescent="0.25">
      <c r="A32" s="21" t="s">
        <v>45</v>
      </c>
      <c r="B32" s="32" t="s">
        <v>46</v>
      </c>
      <c r="C32" s="30">
        <v>403589.86</v>
      </c>
      <c r="D32" s="24">
        <v>255</v>
      </c>
      <c r="E32" s="25">
        <v>102915414.3</v>
      </c>
      <c r="F32" s="24">
        <v>21</v>
      </c>
      <c r="G32" s="25">
        <v>8475387.0600000005</v>
      </c>
      <c r="H32" s="24"/>
      <c r="I32" s="25">
        <v>0</v>
      </c>
      <c r="J32" s="45">
        <v>276</v>
      </c>
      <c r="K32" s="46">
        <v>111390801.36</v>
      </c>
    </row>
    <row r="33" spans="1:11" s="26" customFormat="1" ht="30" x14ac:dyDescent="0.25">
      <c r="A33" s="21" t="s">
        <v>47</v>
      </c>
      <c r="B33" s="32" t="s">
        <v>48</v>
      </c>
      <c r="C33" s="30">
        <v>472819.56</v>
      </c>
      <c r="D33" s="24"/>
      <c r="E33" s="25">
        <v>0</v>
      </c>
      <c r="F33" s="24"/>
      <c r="G33" s="25">
        <v>0</v>
      </c>
      <c r="H33" s="24"/>
      <c r="I33" s="25">
        <v>0</v>
      </c>
      <c r="J33" s="45">
        <v>0</v>
      </c>
      <c r="K33" s="46">
        <v>0</v>
      </c>
    </row>
    <row r="34" spans="1:11" s="26" customFormat="1" ht="30" x14ac:dyDescent="0.25">
      <c r="A34" s="36" t="s">
        <v>49</v>
      </c>
      <c r="B34" s="32" t="s">
        <v>50</v>
      </c>
      <c r="C34" s="30">
        <v>542541.55000000005</v>
      </c>
      <c r="D34" s="24">
        <v>-13</v>
      </c>
      <c r="E34" s="25">
        <v>-7053040.1500000004</v>
      </c>
      <c r="F34" s="24"/>
      <c r="G34" s="25">
        <v>0</v>
      </c>
      <c r="H34" s="24"/>
      <c r="I34" s="25">
        <v>0</v>
      </c>
      <c r="J34" s="45">
        <v>-13</v>
      </c>
      <c r="K34" s="46">
        <v>-7053040.1500000004</v>
      </c>
    </row>
    <row r="35" spans="1:11" s="26" customFormat="1" ht="30" x14ac:dyDescent="0.25">
      <c r="A35" s="36" t="s">
        <v>51</v>
      </c>
      <c r="B35" s="32" t="s">
        <v>52</v>
      </c>
      <c r="C35" s="30">
        <v>982012.21</v>
      </c>
      <c r="D35" s="24"/>
      <c r="E35" s="25">
        <v>0</v>
      </c>
      <c r="F35" s="24"/>
      <c r="G35" s="25">
        <v>0</v>
      </c>
      <c r="H35" s="24"/>
      <c r="I35" s="25">
        <v>0</v>
      </c>
      <c r="J35" s="45">
        <v>0</v>
      </c>
      <c r="K35" s="46">
        <v>0</v>
      </c>
    </row>
    <row r="36" spans="1:11" s="26" customFormat="1" x14ac:dyDescent="0.25">
      <c r="A36" s="21" t="s">
        <v>53</v>
      </c>
      <c r="B36" s="22" t="s">
        <v>54</v>
      </c>
      <c r="C36" s="28">
        <v>12057.34</v>
      </c>
      <c r="D36" s="24"/>
      <c r="E36" s="25">
        <v>0</v>
      </c>
      <c r="F36" s="24"/>
      <c r="G36" s="25">
        <v>0</v>
      </c>
      <c r="H36" s="24"/>
      <c r="I36" s="25">
        <v>0</v>
      </c>
      <c r="J36" s="45">
        <v>0</v>
      </c>
      <c r="K36" s="46">
        <v>0</v>
      </c>
    </row>
    <row r="37" spans="1:11" s="26" customFormat="1" x14ac:dyDescent="0.25">
      <c r="A37" s="21" t="s">
        <v>55</v>
      </c>
      <c r="B37" s="22" t="s">
        <v>56</v>
      </c>
      <c r="C37" s="28">
        <v>23462.93</v>
      </c>
      <c r="D37" s="24"/>
      <c r="E37" s="25">
        <v>0</v>
      </c>
      <c r="F37" s="24"/>
      <c r="G37" s="25">
        <v>0</v>
      </c>
      <c r="H37" s="24"/>
      <c r="I37" s="25">
        <v>0</v>
      </c>
      <c r="J37" s="45">
        <v>0</v>
      </c>
      <c r="K37" s="46">
        <v>0</v>
      </c>
    </row>
    <row r="38" spans="1:11" s="26" customFormat="1" x14ac:dyDescent="0.25">
      <c r="A38" s="21" t="s">
        <v>57</v>
      </c>
      <c r="B38" s="22" t="s">
        <v>58</v>
      </c>
      <c r="C38" s="28">
        <v>36172.019999999997</v>
      </c>
      <c r="D38" s="24"/>
      <c r="E38" s="25">
        <v>0</v>
      </c>
      <c r="F38" s="24"/>
      <c r="G38" s="25">
        <v>0</v>
      </c>
      <c r="H38" s="24"/>
      <c r="I38" s="25">
        <v>0</v>
      </c>
      <c r="J38" s="45">
        <v>0</v>
      </c>
      <c r="K38" s="46">
        <v>0</v>
      </c>
    </row>
    <row r="39" spans="1:11" s="26" customFormat="1" x14ac:dyDescent="0.25">
      <c r="A39" s="21" t="s">
        <v>59</v>
      </c>
      <c r="B39" s="22" t="s">
        <v>60</v>
      </c>
      <c r="C39" s="28">
        <v>47740.55</v>
      </c>
      <c r="D39" s="24"/>
      <c r="E39" s="25">
        <v>0</v>
      </c>
      <c r="F39" s="24"/>
      <c r="G39" s="25">
        <v>0</v>
      </c>
      <c r="H39" s="24"/>
      <c r="I39" s="25">
        <v>0</v>
      </c>
      <c r="J39" s="45">
        <v>0</v>
      </c>
      <c r="K39" s="46">
        <v>0</v>
      </c>
    </row>
    <row r="40" spans="1:11" s="26" customFormat="1" x14ac:dyDescent="0.25">
      <c r="A40" s="21" t="s">
        <v>61</v>
      </c>
      <c r="B40" s="22" t="s">
        <v>62</v>
      </c>
      <c r="C40" s="28">
        <v>51162.23</v>
      </c>
      <c r="D40" s="24"/>
      <c r="E40" s="25">
        <v>0</v>
      </c>
      <c r="F40" s="24"/>
      <c r="G40" s="25">
        <v>0</v>
      </c>
      <c r="H40" s="24"/>
      <c r="I40" s="25">
        <v>0</v>
      </c>
      <c r="J40" s="45">
        <v>0</v>
      </c>
      <c r="K40" s="46">
        <v>0</v>
      </c>
    </row>
    <row r="41" spans="1:11" s="26" customFormat="1" x14ac:dyDescent="0.25">
      <c r="A41" s="21" t="s">
        <v>63</v>
      </c>
      <c r="B41" s="22" t="s">
        <v>64</v>
      </c>
      <c r="C41" s="28">
        <v>61916.07</v>
      </c>
      <c r="D41" s="24"/>
      <c r="E41" s="25">
        <v>0</v>
      </c>
      <c r="F41" s="24"/>
      <c r="G41" s="25">
        <v>0</v>
      </c>
      <c r="H41" s="24"/>
      <c r="I41" s="25">
        <v>0</v>
      </c>
      <c r="J41" s="45">
        <v>0</v>
      </c>
      <c r="K41" s="46">
        <v>0</v>
      </c>
    </row>
    <row r="42" spans="1:11" s="26" customFormat="1" x14ac:dyDescent="0.25">
      <c r="A42" s="21" t="s">
        <v>65</v>
      </c>
      <c r="B42" s="22" t="s">
        <v>66</v>
      </c>
      <c r="C42" s="28">
        <v>76580.399999999994</v>
      </c>
      <c r="D42" s="24"/>
      <c r="E42" s="25">
        <v>0</v>
      </c>
      <c r="F42" s="24"/>
      <c r="G42" s="25">
        <v>0</v>
      </c>
      <c r="H42" s="24"/>
      <c r="I42" s="25">
        <v>0</v>
      </c>
      <c r="J42" s="45">
        <v>0</v>
      </c>
      <c r="K42" s="46">
        <v>0</v>
      </c>
    </row>
    <row r="43" spans="1:11" s="26" customFormat="1" x14ac:dyDescent="0.25">
      <c r="A43" s="21" t="s">
        <v>67</v>
      </c>
      <c r="B43" s="22" t="s">
        <v>68</v>
      </c>
      <c r="C43" s="30">
        <v>366095.32</v>
      </c>
      <c r="D43" s="24"/>
      <c r="E43" s="25">
        <v>0</v>
      </c>
      <c r="F43" s="24"/>
      <c r="G43" s="25">
        <v>0</v>
      </c>
      <c r="H43" s="24"/>
      <c r="I43" s="25">
        <v>0</v>
      </c>
      <c r="J43" s="45">
        <v>0</v>
      </c>
      <c r="K43" s="46">
        <v>0</v>
      </c>
    </row>
    <row r="44" spans="1:11" s="26" customFormat="1" x14ac:dyDescent="0.25">
      <c r="A44" s="21" t="s">
        <v>69</v>
      </c>
      <c r="B44" s="22" t="s">
        <v>70</v>
      </c>
      <c r="C44" s="30">
        <v>66541.09</v>
      </c>
      <c r="D44" s="24"/>
      <c r="E44" s="25">
        <v>0</v>
      </c>
      <c r="F44" s="24"/>
      <c r="G44" s="25">
        <v>0</v>
      </c>
      <c r="H44" s="24"/>
      <c r="I44" s="25">
        <v>0</v>
      </c>
      <c r="J44" s="45">
        <v>0</v>
      </c>
      <c r="K44" s="46">
        <v>0</v>
      </c>
    </row>
    <row r="45" spans="1:11" s="26" customFormat="1" x14ac:dyDescent="0.25">
      <c r="A45" s="21" t="s">
        <v>71</v>
      </c>
      <c r="B45" s="22" t="s">
        <v>72</v>
      </c>
      <c r="C45" s="30">
        <v>80719.240000000005</v>
      </c>
      <c r="D45" s="24"/>
      <c r="E45" s="25">
        <v>0</v>
      </c>
      <c r="F45" s="24"/>
      <c r="G45" s="25">
        <v>0</v>
      </c>
      <c r="H45" s="24"/>
      <c r="I45" s="25">
        <v>0</v>
      </c>
      <c r="J45" s="45">
        <v>0</v>
      </c>
      <c r="K45" s="46">
        <v>0</v>
      </c>
    </row>
    <row r="46" spans="1:11" s="26" customFormat="1" x14ac:dyDescent="0.25">
      <c r="A46" s="21" t="s">
        <v>73</v>
      </c>
      <c r="B46" s="22" t="s">
        <v>74</v>
      </c>
      <c r="C46" s="30">
        <v>215193.29</v>
      </c>
      <c r="D46" s="24"/>
      <c r="E46" s="25">
        <v>0</v>
      </c>
      <c r="F46" s="24"/>
      <c r="G46" s="25">
        <v>0</v>
      </c>
      <c r="H46" s="24"/>
      <c r="I46" s="25">
        <v>0</v>
      </c>
      <c r="J46" s="45">
        <v>0</v>
      </c>
      <c r="K46" s="46">
        <v>0</v>
      </c>
    </row>
    <row r="47" spans="1:11" s="26" customFormat="1" x14ac:dyDescent="0.25">
      <c r="A47" s="21" t="s">
        <v>75</v>
      </c>
      <c r="B47" s="22" t="s">
        <v>76</v>
      </c>
      <c r="C47" s="30">
        <v>410329.37</v>
      </c>
      <c r="D47" s="24"/>
      <c r="E47" s="25">
        <v>0</v>
      </c>
      <c r="F47" s="24"/>
      <c r="G47" s="25">
        <v>0</v>
      </c>
      <c r="H47" s="24"/>
      <c r="I47" s="25">
        <v>0</v>
      </c>
      <c r="J47" s="45">
        <v>0</v>
      </c>
      <c r="K47" s="46">
        <v>0</v>
      </c>
    </row>
    <row r="48" spans="1:11" s="26" customFormat="1" ht="30" x14ac:dyDescent="0.25">
      <c r="A48" s="21" t="s">
        <v>77</v>
      </c>
      <c r="B48" s="22" t="s">
        <v>78</v>
      </c>
      <c r="C48" s="13">
        <v>3258.74</v>
      </c>
      <c r="D48" s="24"/>
      <c r="E48" s="25">
        <v>0</v>
      </c>
      <c r="F48" s="24"/>
      <c r="G48" s="25">
        <v>0</v>
      </c>
      <c r="H48" s="24"/>
      <c r="I48" s="25">
        <v>0</v>
      </c>
      <c r="J48" s="45">
        <v>0</v>
      </c>
      <c r="K48" s="46">
        <v>0</v>
      </c>
    </row>
    <row r="49" spans="1:11" s="26" customFormat="1" ht="30" x14ac:dyDescent="0.25">
      <c r="A49" s="21" t="s">
        <v>79</v>
      </c>
      <c r="B49" s="22" t="s">
        <v>80</v>
      </c>
      <c r="C49" s="13">
        <v>12057.34</v>
      </c>
      <c r="D49" s="24"/>
      <c r="E49" s="25">
        <v>0</v>
      </c>
      <c r="F49" s="24"/>
      <c r="G49" s="25">
        <v>0</v>
      </c>
      <c r="H49" s="24"/>
      <c r="I49" s="25">
        <v>0</v>
      </c>
      <c r="J49" s="45">
        <v>0</v>
      </c>
      <c r="K49" s="46">
        <v>0</v>
      </c>
    </row>
    <row r="50" spans="1:11" s="26" customFormat="1" ht="30" x14ac:dyDescent="0.25">
      <c r="A50" s="21" t="s">
        <v>81</v>
      </c>
      <c r="B50" s="22" t="s">
        <v>82</v>
      </c>
      <c r="C50" s="13">
        <v>27373.42</v>
      </c>
      <c r="D50" s="24"/>
      <c r="E50" s="25">
        <v>0</v>
      </c>
      <c r="F50" s="24"/>
      <c r="G50" s="25">
        <v>0</v>
      </c>
      <c r="H50" s="24"/>
      <c r="I50" s="25">
        <v>0</v>
      </c>
      <c r="J50" s="45">
        <v>0</v>
      </c>
      <c r="K50" s="46">
        <v>0</v>
      </c>
    </row>
    <row r="51" spans="1:11" s="26" customFormat="1" ht="30" x14ac:dyDescent="0.25">
      <c r="A51" s="21" t="s">
        <v>83</v>
      </c>
      <c r="B51" s="22" t="s">
        <v>84</v>
      </c>
      <c r="C51" s="13">
        <v>50673.42</v>
      </c>
      <c r="D51" s="24"/>
      <c r="E51" s="25">
        <v>0</v>
      </c>
      <c r="F51" s="24"/>
      <c r="G51" s="25">
        <v>0</v>
      </c>
      <c r="H51" s="24"/>
      <c r="I51" s="25">
        <v>0</v>
      </c>
      <c r="J51" s="45">
        <v>0</v>
      </c>
      <c r="K51" s="46">
        <v>0</v>
      </c>
    </row>
    <row r="52" spans="1:11" s="26" customFormat="1" ht="30" x14ac:dyDescent="0.25">
      <c r="A52" s="21" t="s">
        <v>85</v>
      </c>
      <c r="B52" s="22" t="s">
        <v>86</v>
      </c>
      <c r="C52" s="30">
        <v>6333.99</v>
      </c>
      <c r="D52" s="24"/>
      <c r="E52" s="25">
        <v>0</v>
      </c>
      <c r="F52" s="24"/>
      <c r="G52" s="25">
        <v>0</v>
      </c>
      <c r="H52" s="24"/>
      <c r="I52" s="25">
        <v>0</v>
      </c>
      <c r="J52" s="45">
        <v>0</v>
      </c>
      <c r="K52" s="46">
        <v>0</v>
      </c>
    </row>
    <row r="53" spans="1:11" s="26" customFormat="1" ht="30" x14ac:dyDescent="0.25">
      <c r="A53" s="21" t="s">
        <v>87</v>
      </c>
      <c r="B53" s="22" t="s">
        <v>88</v>
      </c>
      <c r="C53" s="30">
        <v>23549.45</v>
      </c>
      <c r="D53" s="24"/>
      <c r="E53" s="25">
        <v>0</v>
      </c>
      <c r="F53" s="24"/>
      <c r="G53" s="25">
        <v>0</v>
      </c>
      <c r="H53" s="24"/>
      <c r="I53" s="25">
        <v>0</v>
      </c>
      <c r="J53" s="45">
        <v>0</v>
      </c>
      <c r="K53" s="46">
        <v>0</v>
      </c>
    </row>
    <row r="54" spans="1:11" s="26" customFormat="1" ht="30" x14ac:dyDescent="0.25">
      <c r="A54" s="21" t="s">
        <v>89</v>
      </c>
      <c r="B54" s="22" t="s">
        <v>90</v>
      </c>
      <c r="C54" s="30">
        <v>49372.65</v>
      </c>
      <c r="D54" s="24"/>
      <c r="E54" s="25">
        <v>0</v>
      </c>
      <c r="F54" s="24"/>
      <c r="G54" s="25">
        <v>0</v>
      </c>
      <c r="H54" s="24"/>
      <c r="I54" s="25">
        <v>0</v>
      </c>
      <c r="J54" s="45">
        <v>0</v>
      </c>
      <c r="K54" s="46">
        <v>0</v>
      </c>
    </row>
    <row r="55" spans="1:11" s="26" customFormat="1" ht="30" x14ac:dyDescent="0.25">
      <c r="A55" s="21" t="s">
        <v>91</v>
      </c>
      <c r="B55" s="22" t="s">
        <v>92</v>
      </c>
      <c r="C55" s="30">
        <v>91436.84</v>
      </c>
      <c r="D55" s="24"/>
      <c r="E55" s="25">
        <v>0</v>
      </c>
      <c r="F55" s="24"/>
      <c r="G55" s="25">
        <v>0</v>
      </c>
      <c r="H55" s="24"/>
      <c r="I55" s="25">
        <v>0</v>
      </c>
      <c r="J55" s="45">
        <v>0</v>
      </c>
      <c r="K55" s="46">
        <v>0</v>
      </c>
    </row>
    <row r="56" spans="1:11" s="26" customFormat="1" ht="30" x14ac:dyDescent="0.25">
      <c r="A56" s="21" t="s">
        <v>93</v>
      </c>
      <c r="B56" s="22" t="s">
        <v>94</v>
      </c>
      <c r="C56" s="30">
        <v>45008.26</v>
      </c>
      <c r="D56" s="24"/>
      <c r="E56" s="25">
        <v>0</v>
      </c>
      <c r="F56" s="24"/>
      <c r="G56" s="25">
        <v>0</v>
      </c>
      <c r="H56" s="24"/>
      <c r="I56" s="25">
        <v>0</v>
      </c>
      <c r="J56" s="45">
        <v>0</v>
      </c>
      <c r="K56" s="46">
        <v>0</v>
      </c>
    </row>
    <row r="57" spans="1:11" s="26" customFormat="1" ht="30" x14ac:dyDescent="0.25">
      <c r="A57" s="21" t="s">
        <v>95</v>
      </c>
      <c r="B57" s="22" t="s">
        <v>96</v>
      </c>
      <c r="C57" s="30">
        <v>61899.06</v>
      </c>
      <c r="D57" s="24"/>
      <c r="E57" s="25">
        <v>0</v>
      </c>
      <c r="F57" s="24"/>
      <c r="G57" s="25">
        <v>0</v>
      </c>
      <c r="H57" s="24"/>
      <c r="I57" s="25">
        <v>0</v>
      </c>
      <c r="J57" s="45">
        <v>0</v>
      </c>
      <c r="K57" s="46">
        <v>0</v>
      </c>
    </row>
    <row r="58" spans="1:11" s="26" customFormat="1" ht="30" x14ac:dyDescent="0.25">
      <c r="A58" s="21" t="s">
        <v>97</v>
      </c>
      <c r="B58" s="22" t="s">
        <v>98</v>
      </c>
      <c r="C58" s="30">
        <v>89021.51</v>
      </c>
      <c r="D58" s="24"/>
      <c r="E58" s="25">
        <v>0</v>
      </c>
      <c r="F58" s="24"/>
      <c r="G58" s="25">
        <v>0</v>
      </c>
      <c r="H58" s="24"/>
      <c r="I58" s="25">
        <v>0</v>
      </c>
      <c r="J58" s="45">
        <v>0</v>
      </c>
      <c r="K58" s="46">
        <v>0</v>
      </c>
    </row>
    <row r="59" spans="1:11" s="26" customFormat="1" ht="30" x14ac:dyDescent="0.25">
      <c r="A59" s="21" t="s">
        <v>99</v>
      </c>
      <c r="B59" s="22" t="s">
        <v>100</v>
      </c>
      <c r="C59" s="30">
        <v>130111.22</v>
      </c>
      <c r="D59" s="24"/>
      <c r="E59" s="25">
        <v>0</v>
      </c>
      <c r="F59" s="24"/>
      <c r="G59" s="25">
        <v>0</v>
      </c>
      <c r="H59" s="24"/>
      <c r="I59" s="25">
        <v>0</v>
      </c>
      <c r="J59" s="45">
        <v>0</v>
      </c>
      <c r="K59" s="46">
        <v>0</v>
      </c>
    </row>
    <row r="60" spans="1:11" s="26" customFormat="1" ht="30" x14ac:dyDescent="0.25">
      <c r="A60" s="21" t="s">
        <v>101</v>
      </c>
      <c r="B60" s="22" t="s">
        <v>102</v>
      </c>
      <c r="C60" s="30">
        <v>402107.01</v>
      </c>
      <c r="D60" s="24"/>
      <c r="E60" s="25">
        <v>0</v>
      </c>
      <c r="F60" s="24"/>
      <c r="G60" s="25">
        <v>0</v>
      </c>
      <c r="H60" s="24"/>
      <c r="I60" s="25">
        <v>0</v>
      </c>
      <c r="J60" s="45">
        <v>0</v>
      </c>
      <c r="K60" s="46">
        <v>0</v>
      </c>
    </row>
    <row r="61" spans="1:11" s="26" customFormat="1" ht="30" x14ac:dyDescent="0.25">
      <c r="A61" s="21" t="s">
        <v>103</v>
      </c>
      <c r="B61" s="22" t="s">
        <v>104</v>
      </c>
      <c r="C61" s="30">
        <v>415586.7</v>
      </c>
      <c r="D61" s="24"/>
      <c r="E61" s="25">
        <v>0</v>
      </c>
      <c r="F61" s="24"/>
      <c r="G61" s="25">
        <v>0</v>
      </c>
      <c r="H61" s="24"/>
      <c r="I61" s="25">
        <v>0</v>
      </c>
      <c r="J61" s="45">
        <v>0</v>
      </c>
      <c r="K61" s="46">
        <v>0</v>
      </c>
    </row>
    <row r="62" spans="1:11" s="26" customFormat="1" ht="30" x14ac:dyDescent="0.25">
      <c r="A62" s="21" t="s">
        <v>105</v>
      </c>
      <c r="B62" s="22" t="s">
        <v>106</v>
      </c>
      <c r="C62" s="30">
        <v>444333.72</v>
      </c>
      <c r="D62" s="24"/>
      <c r="E62" s="25">
        <v>0</v>
      </c>
      <c r="F62" s="24"/>
      <c r="G62" s="25">
        <v>0</v>
      </c>
      <c r="H62" s="24"/>
      <c r="I62" s="25">
        <v>0</v>
      </c>
      <c r="J62" s="45">
        <v>0</v>
      </c>
      <c r="K62" s="46">
        <v>0</v>
      </c>
    </row>
    <row r="63" spans="1:11" s="26" customFormat="1" ht="30" x14ac:dyDescent="0.25">
      <c r="A63" s="21" t="s">
        <v>107</v>
      </c>
      <c r="B63" s="22" t="s">
        <v>108</v>
      </c>
      <c r="C63" s="30">
        <v>477302.89</v>
      </c>
      <c r="D63" s="24"/>
      <c r="E63" s="25">
        <v>0</v>
      </c>
      <c r="F63" s="24"/>
      <c r="G63" s="25">
        <v>0</v>
      </c>
      <c r="H63" s="24"/>
      <c r="I63" s="25">
        <v>0</v>
      </c>
      <c r="J63" s="45">
        <v>0</v>
      </c>
      <c r="K63" s="46">
        <v>0</v>
      </c>
    </row>
    <row r="64" spans="1:11" s="26" customFormat="1" ht="16.5" thickBot="1" x14ac:dyDescent="0.3">
      <c r="A64" s="21" t="s">
        <v>109</v>
      </c>
      <c r="B64" s="22" t="s">
        <v>110</v>
      </c>
      <c r="C64" s="28">
        <v>42689.5</v>
      </c>
      <c r="D64" s="25"/>
      <c r="E64" s="25">
        <v>0</v>
      </c>
      <c r="F64" s="25"/>
      <c r="G64" s="25">
        <v>0</v>
      </c>
      <c r="H64" s="25"/>
      <c r="I64" s="25">
        <v>0</v>
      </c>
      <c r="J64" s="46">
        <v>0</v>
      </c>
      <c r="K64" s="46">
        <v>0</v>
      </c>
    </row>
    <row r="65" spans="1:11" s="42" customFormat="1" ht="27.75" customHeight="1" thickBot="1" x14ac:dyDescent="0.3">
      <c r="A65" s="37" t="s">
        <v>111</v>
      </c>
      <c r="B65" s="38"/>
      <c r="C65" s="39"/>
      <c r="D65" s="41">
        <v>-8</v>
      </c>
      <c r="E65" s="40">
        <v>-8330055.3700000141</v>
      </c>
      <c r="F65" s="41">
        <v>21</v>
      </c>
      <c r="G65" s="40">
        <v>8475387.0600000005</v>
      </c>
      <c r="H65" s="41">
        <v>-13</v>
      </c>
      <c r="I65" s="40">
        <v>-145331.69</v>
      </c>
      <c r="J65" s="41">
        <v>0</v>
      </c>
      <c r="K65" s="40">
        <v>0</v>
      </c>
    </row>
    <row r="66" spans="1:11" s="4" customFormat="1" x14ac:dyDescent="0.25">
      <c r="A66" s="5"/>
      <c r="B66" s="1"/>
      <c r="C66" s="3"/>
      <c r="D66" s="43"/>
      <c r="E66" s="43"/>
      <c r="F66" s="43"/>
      <c r="G66" s="43"/>
      <c r="H66" s="43"/>
      <c r="I66" s="43"/>
      <c r="J66" s="43"/>
      <c r="K66" s="43"/>
    </row>
    <row r="67" spans="1:11" s="4" customFormat="1" x14ac:dyDescent="0.25">
      <c r="A67" s="5"/>
      <c r="B67" s="1"/>
      <c r="C67" s="3"/>
      <c r="D67" s="6"/>
      <c r="E67" s="6"/>
      <c r="F67" s="6"/>
      <c r="G67" s="6"/>
      <c r="H67" s="6"/>
      <c r="I67" s="6"/>
      <c r="J67" s="6"/>
      <c r="K67" s="6"/>
    </row>
  </sheetData>
  <mergeCells count="8">
    <mergeCell ref="A3:A6"/>
    <mergeCell ref="B3:B6"/>
    <mergeCell ref="C3:C6"/>
    <mergeCell ref="J4:K5"/>
    <mergeCell ref="D3:K3"/>
    <mergeCell ref="D4:E5"/>
    <mergeCell ref="F4:G5"/>
    <mergeCell ref="H4:I5"/>
  </mergeCells>
  <conditionalFormatting sqref="A2">
    <cfRule type="dataBar" priority="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{C6E01355-9B04-4AF6-85A4-70DD5C0FF10A}</x14:id>
        </ext>
      </extLst>
    </cfRule>
  </conditionalFormatting>
  <printOptions horizontalCentered="1"/>
  <pageMargins left="0" right="0" top="0.59055118110236227" bottom="0" header="0" footer="0"/>
  <pageSetup paperSize="9" scale="42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6E01355-9B04-4AF6-85A4-70DD5C0FF10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ДС_онкология</vt:lpstr>
      <vt:lpstr>ДС_онкология!Заголовки_для_печати</vt:lpstr>
      <vt:lpstr>ДС_онкология!Область_печати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2024-03-26T12:33:02Z</cp:lastPrinted>
  <dcterms:created xsi:type="dcterms:W3CDTF">2024-03-26T08:03:39Z</dcterms:created>
  <dcterms:modified xsi:type="dcterms:W3CDTF">2024-04-01T14:51:27Z</dcterms:modified>
</cp:coreProperties>
</file>